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skudnik63\OneDrive - RRA KOROŠKA d.o.o\Dokumenti\02_Osebno\Vesna\SP\Vrtec_\Obrazec Predračuna\"/>
    </mc:Choice>
  </mc:AlternateContent>
  <xr:revisionPtr revIDLastSave="6" documentId="8_{172E70D9-5A60-4EF5-B925-6CDF758633A5}" xr6:coauthVersionLast="36" xr6:coauthVersionMax="47" xr10:uidLastSave="{B5DC5C96-35B1-4DE3-95EA-37D164A78BC2}"/>
  <bookViews>
    <workbookView xWindow="-120" yWindow="-120" windowWidth="29040" windowHeight="15996" activeTab="2" xr2:uid="{00000000-000D-0000-FFFF-FFFF00000000}"/>
  </bookViews>
  <sheets>
    <sheet name="Ponudba" sheetId="118" r:id="rId1"/>
    <sheet name="Navodila za izpolnjevanje" sheetId="119" r:id="rId2"/>
    <sheet name="Suho sadje, stročnice, oreščki" sheetId="120" r:id="rId3"/>
  </sheets>
  <definedNames>
    <definedName name="_xlnm.Print_Area" localSheetId="1">'Navodila za izpolnjevanje'!$A$1:$C$19</definedName>
  </definedNames>
  <calcPr calcId="191029"/>
  <fileRecoveryPr autoRecover="0"/>
</workbook>
</file>

<file path=xl/calcChain.xml><?xml version="1.0" encoding="utf-8"?>
<calcChain xmlns="http://schemas.openxmlformats.org/spreadsheetml/2006/main">
  <c r="K24" i="120" l="1"/>
  <c r="M24" i="120"/>
  <c r="L24" i="120"/>
  <c r="K10" i="120"/>
  <c r="L10" i="120" s="1"/>
  <c r="K11" i="120"/>
  <c r="L11" i="120" s="1"/>
  <c r="K12" i="120"/>
  <c r="L12" i="120" s="1"/>
  <c r="K13" i="120"/>
  <c r="L13" i="120" s="1"/>
  <c r="K14" i="120"/>
  <c r="L14" i="120" s="1"/>
  <c r="J10" i="120"/>
  <c r="J11" i="120"/>
  <c r="J12" i="120"/>
  <c r="J13" i="120"/>
  <c r="J14" i="120"/>
  <c r="M23" i="120"/>
  <c r="K23" i="120"/>
  <c r="L23" i="120" s="1"/>
  <c r="J23" i="120"/>
  <c r="M22" i="120"/>
  <c r="K22" i="120"/>
  <c r="L22" i="120" s="1"/>
  <c r="J22" i="120"/>
  <c r="M21" i="120"/>
  <c r="K21" i="120"/>
  <c r="L21" i="120" s="1"/>
  <c r="J21" i="120"/>
  <c r="M20" i="120"/>
  <c r="K20" i="120"/>
  <c r="L20" i="120" s="1"/>
  <c r="J20" i="120"/>
  <c r="M19" i="120"/>
  <c r="K19" i="120"/>
  <c r="L19" i="120" s="1"/>
  <c r="J19" i="120"/>
  <c r="M18" i="120"/>
  <c r="K18" i="120"/>
  <c r="L18" i="120" s="1"/>
  <c r="J18" i="120"/>
  <c r="M17" i="120"/>
  <c r="K17" i="120"/>
  <c r="L17" i="120" s="1"/>
  <c r="J17" i="120"/>
  <c r="M16" i="120"/>
  <c r="K16" i="120"/>
  <c r="L16" i="120" s="1"/>
  <c r="J16" i="120"/>
  <c r="M15" i="120"/>
  <c r="K15" i="120"/>
  <c r="L15" i="120" s="1"/>
  <c r="J15" i="120"/>
  <c r="M14" i="120"/>
  <c r="M13" i="120"/>
  <c r="M12" i="120"/>
  <c r="M11" i="120"/>
  <c r="M10" i="120"/>
  <c r="M9" i="120"/>
  <c r="J9" i="120"/>
  <c r="K9" i="120" s="1"/>
  <c r="L9" i="120" s="1"/>
  <c r="M8" i="120"/>
  <c r="J8" i="120"/>
  <c r="K8" i="120" s="1"/>
  <c r="L8" i="120" s="1"/>
  <c r="M7" i="120"/>
  <c r="J7" i="120"/>
  <c r="K7" i="120" s="1"/>
  <c r="L7" i="120" s="1"/>
  <c r="M6" i="120"/>
  <c r="J6" i="120"/>
  <c r="K6" i="120" s="1"/>
  <c r="L6" i="120" s="1"/>
  <c r="M5" i="120"/>
  <c r="J5" i="120"/>
  <c r="K5" i="120" s="1"/>
  <c r="L5" i="120" s="1"/>
  <c r="M4" i="120"/>
  <c r="J4" i="120"/>
  <c r="K4" i="120" s="1"/>
  <c r="L4" i="120" s="1"/>
  <c r="M3" i="120"/>
  <c r="J3" i="120"/>
  <c r="K3" i="120" s="1"/>
  <c r="L3" i="120" l="1"/>
</calcChain>
</file>

<file path=xl/sharedStrings.xml><?xml version="1.0" encoding="utf-8"?>
<sst xmlns="http://schemas.openxmlformats.org/spreadsheetml/2006/main" count="166" uniqueCount="93">
  <si>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</si>
  <si>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</si>
  <si>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</si>
  <si>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</si>
  <si>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</si>
  <si>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</si>
  <si>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</si>
  <si>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</si>
  <si>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</si>
  <si>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</si>
  <si>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</si>
  <si>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</si>
  <si>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</si>
  <si>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Podkategorija živila</t>
  </si>
  <si>
    <t>Kategorija živila</t>
  </si>
  <si>
    <t>Matična številka:</t>
  </si>
  <si>
    <t>Transakcijski račun:</t>
  </si>
  <si>
    <t>Davčna št. oz. ID za DDV:</t>
  </si>
  <si>
    <t>Stopnja DDV (%)</t>
  </si>
  <si>
    <t>9 (6 + 8)</t>
  </si>
  <si>
    <t>Polje</t>
  </si>
  <si>
    <t>Naziv</t>
  </si>
  <si>
    <t>Navodila</t>
  </si>
  <si>
    <t>Enota mere količine</t>
  </si>
  <si>
    <t>Ponudnik vpiše naziv ponujenega živila.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</si>
  <si>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</si>
  <si>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</si>
  <si>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</si>
  <si>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</si>
  <si>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</si>
  <si>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</si>
  <si>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</si>
  <si>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</si>
  <si>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</si>
  <si>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</si>
  <si>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</si>
  <si>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</si>
  <si>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</si>
  <si>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</si>
  <si>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</si>
  <si>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</si>
  <si>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</si>
  <si>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</si>
  <si>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Razponi mase/volumna</t>
  </si>
  <si>
    <t>Dejanska masa/volumen ponujenega živila</t>
  </si>
  <si>
    <t>Razponi
mase/volumna</t>
  </si>
  <si>
    <t>g</t>
  </si>
  <si>
    <t>kg</t>
  </si>
  <si>
    <t>500 g - 1 kg</t>
  </si>
  <si>
    <t>SKUPAJ</t>
  </si>
  <si>
    <t>13</t>
  </si>
  <si>
    <t>14</t>
  </si>
  <si>
    <t>Vrednost za okvirno količino brez davka (EUR)</t>
  </si>
  <si>
    <t>10 B (6 x 4)</t>
  </si>
  <si>
    <t>10 A (9 x 4)</t>
  </si>
  <si>
    <t>Smehe kakovosti</t>
  </si>
  <si>
    <t>Ponudnik vpiše znak kvalitete.</t>
  </si>
  <si>
    <t>VRTEC RAVNE NA KOROŠKEM</t>
  </si>
  <si>
    <t>Gozdarska pot 11A, 2390 Ravne na Koroškem</t>
  </si>
  <si>
    <t xml:space="preserve"> SI 37513192</t>
  </si>
  <si>
    <t>15</t>
  </si>
  <si>
    <t>1</t>
  </si>
  <si>
    <t>Sheme kakovosti</t>
  </si>
  <si>
    <t>11</t>
  </si>
  <si>
    <t>12</t>
  </si>
  <si>
    <t>Suho sadje in oreščki</t>
  </si>
  <si>
    <t>Oreščki</t>
  </si>
  <si>
    <t>Mandlji, celi</t>
  </si>
  <si>
    <t>Lešniki, očiščeni, celi</t>
  </si>
  <si>
    <t>Orehova jedrca, cela</t>
  </si>
  <si>
    <t>Orehi, mleti</t>
  </si>
  <si>
    <t>Kokosova moka</t>
  </si>
  <si>
    <t>500 g</t>
  </si>
  <si>
    <t>Suho sadje</t>
  </si>
  <si>
    <t>Suho sadje, mešano</t>
  </si>
  <si>
    <t>100 g - 500 g</t>
  </si>
  <si>
    <t>Suho sadje, eksotično, mešano</t>
  </si>
  <si>
    <t>Datlji</t>
  </si>
  <si>
    <t>Brusnice</t>
  </si>
  <si>
    <t>100 g - 250 g</t>
  </si>
  <si>
    <t>Rozine</t>
  </si>
  <si>
    <t>Jabolka, suhi krhlji, olupljeni</t>
  </si>
  <si>
    <t>Ananas, suhi</t>
  </si>
  <si>
    <t>Slive, suhe, brez koščic</t>
  </si>
  <si>
    <t>Marelice, suhe, brez koščic</t>
  </si>
  <si>
    <t>Fige, suhe</t>
  </si>
  <si>
    <t>Hruške, suhe</t>
  </si>
  <si>
    <t>Stročnice</t>
  </si>
  <si>
    <t>Leča, suha</t>
  </si>
  <si>
    <t>Fižol zrnje suhi beli</t>
  </si>
  <si>
    <t>Fižol zrnje suhi rjavi (češnjevec)</t>
  </si>
  <si>
    <t>Fižol zrnje suhi rdeči</t>
  </si>
  <si>
    <t>Čičerika, suha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</si>
</sst>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2"/>
      <color theme="0"/>
      <name val="Calibri Light"/>
      <family val="2"/>
      <charset val="238"/>
    </font>
    <font>
      <sz val="12"/>
      <name val="Calibri Light"/>
      <family val="2"/>
      <charset val="238"/>
    </font>
    <font>
      <b/>
      <sz val="11"/>
      <color theme="0"/>
      <name val="Calibri Light"/>
      <family val="2"/>
      <charset val="238"/>
    </font>
    <font>
      <sz val="11"/>
      <name val="Calibri Light"/>
      <family val="2"/>
      <charset val="238"/>
    </font>
    <font>
      <sz val="10"/>
      <name val="Calibri Light"/>
      <family val="2"/>
      <charset val="238"/>
    </font>
    <font>
      <b/>
      <sz val="12"/>
      <name val="Calibri Light"/>
      <family val="2"/>
      <charset val="238"/>
    </font>
    <font>
      <sz val="16"/>
      <name val="Calibri Light"/>
      <family val="2"/>
      <charset val="238"/>
    </font>
    <font>
      <b/>
      <sz val="16"/>
      <name val="Calibri Light"/>
      <family val="2"/>
      <charset val="238"/>
    </font>
    <font>
      <b/>
      <sz val="11"/>
      <name val="Calibri Light"/>
      <family val="2"/>
      <charset val="238"/>
    </font>
    <font>
      <b/>
      <sz val="14"/>
      <color theme="0"/>
      <name val="Calibri Light"/>
      <family val="2"/>
      <charset val="238"/>
    </font>
    <font>
      <sz val="11"/>
      <color indexed="8"/>
      <name val="Calibri Light"/>
      <family val="2"/>
      <charset val="238"/>
    </font>
    <font>
      <b/>
      <sz val="11"/>
      <color indexed="8"/>
      <name val="Calibri Light"/>
      <family val="2"/>
      <charset val="238"/>
    </font>
    <font>
      <b/>
      <sz val="18"/>
      <color theme="0"/>
      <name val="Calibri Light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0" fontId="2" fillId="2" borderId="1" xfId="1" applyFont="1" applyFill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9" fillId="0" borderId="0" xfId="1" applyFont="1" applyAlignment="1">
      <alignment vertical="center"/>
    </xf>
    <xf numFmtId="0" fontId="10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0" fontId="2" fillId="4" borderId="1" xfId="1" applyFont="1" applyFill="1" applyBorder="1" applyAlignment="1">
      <alignment horizontal="left" vertical="center"/>
    </xf>
    <xf numFmtId="0" fontId="5" fillId="5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0" fontId="5" fillId="0" borderId="7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8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11" fillId="2" borderId="5" xfId="1" applyFont="1" applyFill="1" applyBorder="1" applyAlignment="1">
      <alignment vertical="center" wrapText="1"/>
    </xf>
    <xf numFmtId="0" fontId="11" fillId="2" borderId="5" xfId="1" applyFont="1" applyFill="1" applyBorder="1" applyAlignment="1">
      <alignment vertical="center"/>
    </xf>
    <xf numFmtId="0" fontId="14" fillId="2" borderId="6" xfId="1" applyFont="1" applyFill="1" applyBorder="1" applyAlignment="1">
      <alignment horizontal="left" vertical="center"/>
    </xf>
    <xf numFmtId="0" fontId="2" fillId="2" borderId="6" xfId="1" applyFont="1" applyFill="1" applyBorder="1" applyAlignment="1">
      <alignment horizontal="left" vertical="center" wrapText="1"/>
    </xf>
    <xf numFmtId="0" fontId="5" fillId="3" borderId="6" xfId="1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14" fillId="4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9" fillId="2" borderId="2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center"/>
    </xf>
    <xf numFmtId="49" fontId="5" fillId="3" borderId="1" xfId="0" applyNumberFormat="1" applyFont="1" applyFill="1" applyBorder="1" applyAlignment="1">
      <alignment horizontal="left" wrapText="1"/>
    </xf>
    <xf numFmtId="49" fontId="5" fillId="3" borderId="1" xfId="0" applyNumberFormat="1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6" fillId="0" borderId="0" xfId="0" applyFont="1"/>
    <xf numFmtId="49" fontId="5" fillId="3" borderId="1" xfId="1" applyNumberFormat="1" applyFont="1" applyFill="1" applyBorder="1" applyAlignment="1">
      <alignment horizontal="left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4" fontId="10" fillId="0" borderId="1" xfId="0" applyNumberFormat="1" applyFont="1" applyBorder="1"/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/>
    </xf>
    <xf numFmtId="4" fontId="12" fillId="5" borderId="1" xfId="0" applyNumberFormat="1" applyFont="1" applyFill="1" applyBorder="1" applyAlignment="1">
      <alignment horizontal="right"/>
    </xf>
    <xf numFmtId="0" fontId="12" fillId="5" borderId="1" xfId="0" applyFont="1" applyFill="1" applyBorder="1" applyAlignment="1">
      <alignment horizontal="right"/>
    </xf>
    <xf numFmtId="4" fontId="13" fillId="5" borderId="1" xfId="0" applyNumberFormat="1" applyFont="1" applyFill="1" applyBorder="1" applyAlignment="1">
      <alignment horizontal="right"/>
    </xf>
    <xf numFmtId="0" fontId="5" fillId="5" borderId="1" xfId="0" applyFont="1" applyFill="1" applyBorder="1" applyAlignment="1">
      <alignment horizontal="left" wrapText="1"/>
    </xf>
    <xf numFmtId="0" fontId="5" fillId="5" borderId="1" xfId="0" applyFont="1" applyFill="1" applyBorder="1" applyAlignment="1">
      <alignment horizontal="left"/>
    </xf>
    <xf numFmtId="49" fontId="5" fillId="5" borderId="1" xfId="0" applyNumberFormat="1" applyFont="1" applyFill="1" applyBorder="1" applyAlignment="1">
      <alignment horizontal="left"/>
    </xf>
    <xf numFmtId="49" fontId="10" fillId="3" borderId="1" xfId="0" applyNumberFormat="1" applyFont="1" applyFill="1" applyBorder="1" applyAlignment="1">
      <alignment horizontal="left" wrapText="1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F0E8D1"/>
      <color rgb="FFE7EFD8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EB81A-F9D7-45E0-AEF5-9108CF423478}">
  <dimension ref="A1:I14"/>
  <sheetViews>
    <sheetView view="pageBreakPreview" zoomScale="90" zoomScaleNormal="100" zoomScaleSheetLayoutView="90" workbookViewId="0">
      <selection activeCell="A2" sqref="A2:C2"/>
    </sheetView>
  </sheetViews>
  <sheetFormatPr defaultRowHeight="14.4" x14ac:dyDescent="0.25"/>
  <cols>
    <col min="1" max="1" width="27" style="7" bestFit="1" customWidth="1"/>
    <col min="2" max="2" width="100.109375" style="8" customWidth="1"/>
    <col min="3" max="3" width="8.88671875" style="7"/>
    <col min="4" max="4" width="53" style="7" customWidth="1"/>
    <col min="5" max="8" width="8.88671875" style="7"/>
    <col min="9" max="9" width="42.33203125" style="7" customWidth="1"/>
    <col min="10" max="16384" width="8.88671875" style="7"/>
  </cols>
  <sheetData>
    <row r="1" spans="1:9" ht="15" customHeight="1" x14ac:dyDescent="0.25"/>
    <row r="2" spans="1:9" s="12" customFormat="1" ht="20.25" customHeight="1" x14ac:dyDescent="0.25">
      <c r="A2" s="9" t="s">
        <v>4</v>
      </c>
      <c r="B2" s="10"/>
      <c r="C2" s="11"/>
      <c r="D2" s="11"/>
      <c r="E2" s="11"/>
      <c r="F2" s="11"/>
      <c r="G2" s="11"/>
      <c r="H2" s="11"/>
      <c r="I2" s="11"/>
    </row>
    <row r="3" spans="1:9" s="12" customFormat="1" ht="20.25" customHeight="1" x14ac:dyDescent="0.25">
      <c r="A3" s="13"/>
      <c r="B3" s="8"/>
      <c r="C3" s="11"/>
      <c r="D3" s="11"/>
      <c r="E3" s="11"/>
      <c r="F3" s="11"/>
      <c r="G3" s="11"/>
      <c r="H3" s="11"/>
      <c r="I3" s="11"/>
    </row>
    <row r="4" spans="1:9" s="12" customFormat="1" ht="21" customHeight="1" x14ac:dyDescent="0.25">
      <c r="A4" s="14" t="s">
        <v>1</v>
      </c>
      <c r="B4" s="8"/>
      <c r="C4" s="11"/>
      <c r="D4" s="11"/>
      <c r="E4" s="11"/>
      <c r="F4" s="11"/>
      <c r="G4" s="11"/>
      <c r="H4" s="11"/>
      <c r="I4" s="11"/>
    </row>
    <row r="5" spans="1:9" s="12" customFormat="1" ht="20.25" customHeight="1" x14ac:dyDescent="0.25">
      <c r="A5" s="9" t="s">
        <v>5</v>
      </c>
      <c r="B5" s="15" t="s">
        <v>57</v>
      </c>
      <c r="C5" s="11"/>
      <c r="D5" s="11"/>
      <c r="E5" s="11"/>
      <c r="F5" s="11"/>
      <c r="G5" s="11"/>
      <c r="H5" s="11"/>
      <c r="I5" s="11"/>
    </row>
    <row r="6" spans="1:9" s="12" customFormat="1" ht="20.25" customHeight="1" x14ac:dyDescent="0.25">
      <c r="A6" s="9" t="s">
        <v>6</v>
      </c>
      <c r="B6" s="16" t="s">
        <v>58</v>
      </c>
      <c r="C6" s="11"/>
      <c r="D6" s="11"/>
      <c r="E6" s="11"/>
      <c r="F6" s="11"/>
      <c r="G6" s="11"/>
      <c r="H6" s="11"/>
      <c r="I6" s="11"/>
    </row>
    <row r="7" spans="1:9" s="12" customFormat="1" ht="20.25" customHeight="1" x14ac:dyDescent="0.25">
      <c r="A7" s="9" t="s">
        <v>17</v>
      </c>
      <c r="B7" s="17" t="s">
        <v>59</v>
      </c>
      <c r="C7" s="11"/>
      <c r="D7" s="11"/>
      <c r="E7" s="11"/>
      <c r="F7" s="11"/>
      <c r="G7" s="11"/>
      <c r="H7" s="11"/>
      <c r="I7" s="11"/>
    </row>
    <row r="8" spans="1:9" s="12" customFormat="1" ht="20.25" customHeight="1" x14ac:dyDescent="0.25">
      <c r="A8" s="11"/>
      <c r="B8" s="8"/>
      <c r="C8" s="11"/>
      <c r="D8" s="11"/>
      <c r="E8" s="11"/>
      <c r="F8" s="11"/>
      <c r="G8" s="11"/>
      <c r="H8" s="11"/>
      <c r="I8" s="11"/>
    </row>
    <row r="9" spans="1:9" s="12" customFormat="1" ht="21" customHeight="1" x14ac:dyDescent="0.25">
      <c r="A9" s="14" t="s">
        <v>0</v>
      </c>
      <c r="B9" s="18"/>
      <c r="C9" s="11"/>
      <c r="D9" s="19"/>
      <c r="E9" s="11"/>
      <c r="F9" s="11"/>
      <c r="G9" s="11"/>
      <c r="H9" s="11"/>
      <c r="I9" s="11"/>
    </row>
    <row r="10" spans="1:9" s="12" customFormat="1" ht="20.25" customHeight="1" x14ac:dyDescent="0.25">
      <c r="A10" s="20" t="s">
        <v>5</v>
      </c>
      <c r="B10" s="21"/>
      <c r="C10" s="11"/>
      <c r="D10" s="11"/>
      <c r="E10" s="11"/>
      <c r="F10" s="11"/>
      <c r="G10" s="11"/>
      <c r="H10" s="11"/>
      <c r="I10" s="11"/>
    </row>
    <row r="11" spans="1:9" s="12" customFormat="1" ht="20.25" customHeight="1" x14ac:dyDescent="0.25">
      <c r="A11" s="20" t="s">
        <v>6</v>
      </c>
      <c r="B11" s="21"/>
      <c r="C11" s="11"/>
      <c r="D11" s="11"/>
      <c r="E11" s="11"/>
      <c r="F11" s="11"/>
      <c r="G11" s="11"/>
      <c r="H11" s="11"/>
      <c r="I11" s="11"/>
    </row>
    <row r="12" spans="1:9" s="12" customFormat="1" ht="20.25" customHeight="1" x14ac:dyDescent="0.25">
      <c r="A12" s="20" t="s">
        <v>17</v>
      </c>
      <c r="B12" s="21"/>
      <c r="C12" s="11"/>
      <c r="D12" s="11"/>
      <c r="E12" s="11"/>
      <c r="F12" s="11"/>
      <c r="G12" s="11"/>
      <c r="H12" s="11"/>
      <c r="I12" s="11"/>
    </row>
    <row r="13" spans="1:9" s="12" customFormat="1" ht="20.25" customHeight="1" x14ac:dyDescent="0.25">
      <c r="A13" s="22" t="s">
        <v>15</v>
      </c>
      <c r="B13" s="21"/>
      <c r="C13" s="11"/>
      <c r="D13" s="11"/>
      <c r="E13" s="11"/>
      <c r="F13" s="11"/>
      <c r="G13" s="11"/>
      <c r="H13" s="11"/>
      <c r="I13" s="11"/>
    </row>
    <row r="14" spans="1:9" s="12" customFormat="1" ht="20.25" customHeight="1" x14ac:dyDescent="0.25">
      <c r="A14" s="22" t="s">
        <v>16</v>
      </c>
      <c r="B14" s="21"/>
      <c r="C14" s="11"/>
      <c r="D14" s="11"/>
      <c r="E14" s="11"/>
      <c r="F14" s="11"/>
      <c r="G14" s="11"/>
      <c r="H14" s="11"/>
      <c r="I14" s="11"/>
    </row>
  </sheetData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0B740-D45D-4EFC-9245-ECC67D401436}">
  <dimension ref="A1:J19"/>
  <sheetViews>
    <sheetView view="pageBreakPreview" zoomScale="90" zoomScaleNormal="100" zoomScaleSheetLayoutView="90" workbookViewId="0">
      <selection sqref="A1:C1"/>
    </sheetView>
  </sheetViews>
  <sheetFormatPr defaultColWidth="9.109375" defaultRowHeight="14.4" x14ac:dyDescent="0.25"/>
  <cols>
    <col min="1" max="1" width="36.6640625" style="37" bestFit="1" customWidth="1"/>
    <col min="2" max="2" width="36.6640625" style="37" customWidth="1"/>
    <col min="3" max="3" width="52" style="23" bestFit="1" customWidth="1"/>
    <col min="4" max="4" width="57.88671875" style="23" bestFit="1" customWidth="1"/>
    <col min="5" max="5" width="6" style="27" bestFit="1" customWidth="1"/>
    <col min="6" max="6" width="20" style="27" bestFit="1" customWidth="1"/>
    <col min="7" max="7" width="23.109375" style="27" customWidth="1"/>
    <col min="8" max="8" width="14.88671875" style="23" customWidth="1"/>
    <col min="9" max="9" width="16" style="23" customWidth="1"/>
    <col min="10" max="10" width="13.44140625" style="23" customWidth="1"/>
    <col min="11" max="11" width="17.109375" style="23" customWidth="1"/>
    <col min="12" max="12" width="40.88671875" style="23" customWidth="1"/>
    <col min="13" max="13" width="19" style="23" bestFit="1" customWidth="1"/>
    <col min="14" max="14" width="31" style="23" bestFit="1" customWidth="1"/>
    <col min="15" max="15" width="36.33203125" style="23" customWidth="1"/>
    <col min="16" max="16384" width="9.109375" style="23"/>
  </cols>
  <sheetData>
    <row r="1" spans="1:10" ht="21" x14ac:dyDescent="0.25">
      <c r="A1" s="38" t="s">
        <v>3</v>
      </c>
      <c r="B1" s="39"/>
      <c r="C1" s="40"/>
      <c r="D1" s="14"/>
      <c r="E1" s="14"/>
      <c r="F1" s="14"/>
      <c r="G1" s="14"/>
      <c r="H1" s="14"/>
      <c r="I1" s="14"/>
    </row>
    <row r="2" spans="1:10" ht="33.6" customHeight="1" x14ac:dyDescent="0.25">
      <c r="A2" s="41" t="s">
        <v>39</v>
      </c>
      <c r="B2" s="42"/>
      <c r="C2" s="43"/>
      <c r="D2" s="14"/>
      <c r="E2" s="14"/>
      <c r="F2" s="14"/>
      <c r="G2" s="14"/>
      <c r="H2" s="14"/>
      <c r="I2" s="14"/>
    </row>
    <row r="3" spans="1:10" x14ac:dyDescent="0.25">
      <c r="A3" s="24"/>
      <c r="B3" s="25"/>
      <c r="C3" s="26"/>
    </row>
    <row r="4" spans="1:10" ht="18.600000000000001" thickBot="1" x14ac:dyDescent="0.3">
      <c r="A4" s="28" t="s">
        <v>20</v>
      </c>
      <c r="B4" s="28" t="s">
        <v>21</v>
      </c>
      <c r="C4" s="29" t="s">
        <v>22</v>
      </c>
    </row>
    <row r="5" spans="1:10" ht="46.8" x14ac:dyDescent="0.25">
      <c r="A5" s="30">
        <v>1</v>
      </c>
      <c r="B5" s="31" t="s">
        <v>40</v>
      </c>
      <c r="C5" s="32" t="s">
        <v>42</v>
      </c>
      <c r="D5" s="14"/>
      <c r="E5" s="14"/>
      <c r="F5" s="14"/>
      <c r="G5" s="14"/>
      <c r="H5" s="14"/>
      <c r="I5" s="14"/>
    </row>
    <row r="6" spans="1:10" ht="23.4" x14ac:dyDescent="0.25">
      <c r="A6" s="33">
        <v>2</v>
      </c>
      <c r="B6" s="34" t="s">
        <v>2</v>
      </c>
      <c r="C6" s="16" t="s">
        <v>33</v>
      </c>
      <c r="D6" s="14"/>
      <c r="E6" s="14"/>
      <c r="F6" s="14"/>
      <c r="G6" s="14"/>
      <c r="H6" s="14"/>
      <c r="I6" s="14"/>
    </row>
    <row r="7" spans="1:10" ht="28.8" x14ac:dyDescent="0.25">
      <c r="A7" s="33">
        <v>3</v>
      </c>
      <c r="B7" s="34" t="s">
        <v>43</v>
      </c>
      <c r="C7" s="16" t="s">
        <v>34</v>
      </c>
      <c r="D7" s="14"/>
      <c r="E7" s="14"/>
      <c r="F7" s="14"/>
      <c r="G7" s="14"/>
      <c r="H7" s="14"/>
      <c r="I7" s="14"/>
    </row>
    <row r="8" spans="1:10" ht="23.4" x14ac:dyDescent="0.25">
      <c r="A8" s="33">
        <v>4</v>
      </c>
      <c r="B8" s="34" t="s">
        <v>7</v>
      </c>
      <c r="C8" s="16" t="s">
        <v>30</v>
      </c>
      <c r="D8" s="14"/>
      <c r="E8" s="14"/>
      <c r="F8" s="14"/>
      <c r="G8" s="14"/>
      <c r="H8" s="14"/>
      <c r="I8" s="14"/>
    </row>
    <row r="9" spans="1:10" ht="23.4" x14ac:dyDescent="0.25">
      <c r="A9" s="33">
        <v>5</v>
      </c>
      <c r="B9" s="34" t="s">
        <v>23</v>
      </c>
      <c r="C9" s="16" t="s">
        <v>35</v>
      </c>
      <c r="D9" s="14"/>
      <c r="E9" s="14"/>
      <c r="F9" s="14"/>
      <c r="G9" s="14"/>
      <c r="H9" s="14"/>
      <c r="I9" s="14"/>
    </row>
    <row r="10" spans="1:10" ht="57.6" x14ac:dyDescent="0.25">
      <c r="A10" s="35">
        <v>6</v>
      </c>
      <c r="B10" s="36" t="s">
        <v>8</v>
      </c>
      <c r="C10" s="21" t="s">
        <v>31</v>
      </c>
      <c r="E10" s="23"/>
      <c r="F10" s="23"/>
      <c r="G10" s="23"/>
    </row>
    <row r="11" spans="1:10" ht="28.8" x14ac:dyDescent="0.25">
      <c r="A11" s="35">
        <v>7</v>
      </c>
      <c r="B11" s="36" t="s">
        <v>18</v>
      </c>
      <c r="C11" s="21" t="s">
        <v>29</v>
      </c>
      <c r="E11" s="23"/>
      <c r="F11" s="23"/>
      <c r="G11" s="23"/>
    </row>
    <row r="12" spans="1:10" ht="28.8" x14ac:dyDescent="0.25">
      <c r="A12" s="35">
        <v>8</v>
      </c>
      <c r="B12" s="36" t="s">
        <v>9</v>
      </c>
      <c r="C12" s="21" t="s">
        <v>36</v>
      </c>
      <c r="E12" s="23"/>
      <c r="F12" s="23"/>
      <c r="G12" s="23"/>
    </row>
    <row r="13" spans="1:10" ht="23.4" x14ac:dyDescent="0.25">
      <c r="A13" s="35">
        <v>9</v>
      </c>
      <c r="B13" s="36" t="s">
        <v>10</v>
      </c>
      <c r="C13" s="21" t="s">
        <v>37</v>
      </c>
      <c r="E13" s="23"/>
      <c r="F13" s="23"/>
      <c r="G13" s="23"/>
    </row>
    <row r="14" spans="1:10" ht="28.8" x14ac:dyDescent="0.25">
      <c r="A14" s="35">
        <v>10</v>
      </c>
      <c r="B14" s="36" t="s">
        <v>11</v>
      </c>
      <c r="C14" s="21" t="s">
        <v>38</v>
      </c>
      <c r="D14" s="37"/>
      <c r="E14" s="37"/>
      <c r="F14" s="37"/>
      <c r="G14" s="37"/>
      <c r="H14" s="37"/>
      <c r="I14" s="37"/>
      <c r="J14" s="37"/>
    </row>
    <row r="15" spans="1:10" ht="23.4" x14ac:dyDescent="0.25">
      <c r="A15" s="35">
        <v>11</v>
      </c>
      <c r="B15" s="36" t="s">
        <v>55</v>
      </c>
      <c r="C15" s="21" t="s">
        <v>56</v>
      </c>
      <c r="D15" s="37"/>
      <c r="E15" s="37"/>
      <c r="F15" s="37"/>
      <c r="G15" s="37"/>
      <c r="H15" s="37"/>
      <c r="I15" s="37"/>
      <c r="J15" s="37"/>
    </row>
    <row r="16" spans="1:10" ht="23.4" x14ac:dyDescent="0.25">
      <c r="A16" s="35">
        <v>12</v>
      </c>
      <c r="B16" s="36" t="s">
        <v>12</v>
      </c>
      <c r="C16" s="21" t="s">
        <v>24</v>
      </c>
      <c r="E16" s="23"/>
      <c r="F16" s="23"/>
      <c r="G16" s="23"/>
    </row>
    <row r="17" spans="1:3" s="23" customFormat="1" ht="31.2" x14ac:dyDescent="0.25">
      <c r="A17" s="35">
        <v>13</v>
      </c>
      <c r="B17" s="36" t="s">
        <v>44</v>
      </c>
      <c r="C17" s="21" t="s">
        <v>32</v>
      </c>
    </row>
    <row r="18" spans="1:3" s="23" customFormat="1" ht="23.4" x14ac:dyDescent="0.25">
      <c r="A18" s="35">
        <v>14</v>
      </c>
      <c r="B18" s="36" t="s">
        <v>25</v>
      </c>
      <c r="C18" s="21" t="s">
        <v>28</v>
      </c>
    </row>
    <row r="19" spans="1:3" s="23" customFormat="1" ht="31.2" customHeight="1" x14ac:dyDescent="0.25">
      <c r="A19" s="35">
        <v>15</v>
      </c>
      <c r="B19" s="36" t="s">
        <v>26</v>
      </c>
      <c r="C19" s="21" t="s">
        <v>27</v>
      </c>
    </row>
  </sheetData>
  <mergeCells count="2">
    <mergeCell ref="A1:C1"/>
    <mergeCell ref="A2:C2"/>
  </mergeCells>
  <pageMargins left="0.7" right="0.7" top="0.75" bottom="0.75" header="0.3" footer="0.3"/>
  <pageSetup paperSize="9" scale="7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EC5B3-263D-4795-A167-FEC6E7895C67}">
  <sheetPr>
    <pageSetUpPr fitToPage="1"/>
  </sheetPr>
  <dimension ref="A1:R24"/>
  <sheetViews>
    <sheetView tabSelected="1" view="pageBreakPreview" zoomScale="90" zoomScaleNormal="90" zoomScaleSheetLayoutView="90" workbookViewId="0"/>
  </sheetViews>
  <sheetFormatPr defaultColWidth="9" defaultRowHeight="14.4" x14ac:dyDescent="0.3"/>
  <cols>
    <col min="1" max="1" width="36.44140625" style="55" bestFit="1" customWidth="1"/>
    <col min="2" max="2" width="52" style="49" bestFit="1" customWidth="1"/>
    <col min="3" max="3" width="29.5546875" style="49" customWidth="1"/>
    <col min="4" max="4" width="6" style="56" bestFit="1" customWidth="1"/>
    <col min="5" max="5" width="20" style="56" bestFit="1" customWidth="1"/>
    <col min="6" max="7" width="23" style="56" customWidth="1"/>
    <col min="8" max="9" width="14.5546875" style="49" customWidth="1"/>
    <col min="10" max="10" width="16" style="49" customWidth="1"/>
    <col min="11" max="11" width="13.109375" style="49" customWidth="1"/>
    <col min="12" max="14" width="17" style="49" customWidth="1"/>
    <col min="15" max="15" width="40.5546875" style="49" customWidth="1"/>
    <col min="16" max="16" width="19" style="49" bestFit="1" customWidth="1"/>
    <col min="17" max="17" width="28.44140625" style="49" customWidth="1"/>
    <col min="18" max="18" width="22.5546875" style="49" customWidth="1"/>
    <col min="19" max="19" width="9" style="49" customWidth="1"/>
    <col min="20" max="16384" width="9" style="49"/>
  </cols>
  <sheetData>
    <row r="1" spans="1:18" s="44" customFormat="1" ht="57.6" customHeight="1" x14ac:dyDescent="0.3">
      <c r="A1" s="2" t="s">
        <v>14</v>
      </c>
      <c r="B1" s="1" t="s">
        <v>13</v>
      </c>
      <c r="C1" s="1" t="s">
        <v>41</v>
      </c>
      <c r="D1" s="1" t="s">
        <v>2</v>
      </c>
      <c r="E1" s="2" t="s">
        <v>45</v>
      </c>
      <c r="F1" s="1" t="s">
        <v>7</v>
      </c>
      <c r="G1" s="1" t="s">
        <v>23</v>
      </c>
      <c r="H1" s="4" t="s">
        <v>8</v>
      </c>
      <c r="I1" s="4" t="s">
        <v>18</v>
      </c>
      <c r="J1" s="4" t="s">
        <v>9</v>
      </c>
      <c r="K1" s="4" t="s">
        <v>10</v>
      </c>
      <c r="L1" s="4" t="s">
        <v>11</v>
      </c>
      <c r="M1" s="4" t="s">
        <v>52</v>
      </c>
      <c r="N1" s="4" t="s">
        <v>62</v>
      </c>
      <c r="O1" s="4" t="s">
        <v>12</v>
      </c>
      <c r="P1" s="4" t="s">
        <v>44</v>
      </c>
      <c r="Q1" s="4" t="s">
        <v>25</v>
      </c>
      <c r="R1" s="4" t="s">
        <v>26</v>
      </c>
    </row>
    <row r="2" spans="1:18" s="45" customFormat="1" ht="18.75" customHeight="1" x14ac:dyDescent="0.3">
      <c r="A2" s="3">
        <v>1</v>
      </c>
      <c r="B2" s="3" t="s">
        <v>61</v>
      </c>
      <c r="C2" s="3" t="s">
        <v>61</v>
      </c>
      <c r="D2" s="3">
        <v>2</v>
      </c>
      <c r="E2" s="3">
        <v>3</v>
      </c>
      <c r="F2" s="3">
        <v>4</v>
      </c>
      <c r="G2" s="3">
        <v>5</v>
      </c>
      <c r="H2" s="5">
        <v>6</v>
      </c>
      <c r="I2" s="5">
        <v>7</v>
      </c>
      <c r="J2" s="5">
        <v>8</v>
      </c>
      <c r="K2" s="5" t="s">
        <v>19</v>
      </c>
      <c r="L2" s="5" t="s">
        <v>54</v>
      </c>
      <c r="M2" s="5" t="s">
        <v>53</v>
      </c>
      <c r="N2" s="5" t="s">
        <v>63</v>
      </c>
      <c r="O2" s="6" t="s">
        <v>64</v>
      </c>
      <c r="P2" s="6" t="s">
        <v>50</v>
      </c>
      <c r="Q2" s="6" t="s">
        <v>51</v>
      </c>
      <c r="R2" s="6" t="s">
        <v>60</v>
      </c>
    </row>
    <row r="3" spans="1:18" x14ac:dyDescent="0.3">
      <c r="A3" s="63" t="s">
        <v>65</v>
      </c>
      <c r="B3" s="46" t="s">
        <v>66</v>
      </c>
      <c r="C3" s="46" t="s">
        <v>67</v>
      </c>
      <c r="D3" s="47" t="s">
        <v>46</v>
      </c>
      <c r="E3" s="47" t="s">
        <v>48</v>
      </c>
      <c r="F3" s="48">
        <v>4</v>
      </c>
      <c r="G3" s="48" t="s">
        <v>47</v>
      </c>
      <c r="H3" s="57"/>
      <c r="I3" s="58">
        <v>9.5</v>
      </c>
      <c r="J3" s="57">
        <f t="shared" ref="J3:J23" si="0">H3*I3/100</f>
        <v>0</v>
      </c>
      <c r="K3" s="57">
        <f t="shared" ref="K3:K23" si="1">H3+J3</f>
        <v>0</v>
      </c>
      <c r="L3" s="59">
        <f t="shared" ref="L3:L23" si="2">K3*F3</f>
        <v>0</v>
      </c>
      <c r="M3" s="59">
        <f>H3*F3</f>
        <v>0</v>
      </c>
      <c r="N3" s="59"/>
      <c r="O3" s="60"/>
      <c r="P3" s="61"/>
      <c r="Q3" s="62"/>
      <c r="R3" s="62"/>
    </row>
    <row r="4" spans="1:18" x14ac:dyDescent="0.3">
      <c r="A4" s="46"/>
      <c r="B4" s="46"/>
      <c r="C4" s="46" t="s">
        <v>68</v>
      </c>
      <c r="D4" s="47" t="s">
        <v>46</v>
      </c>
      <c r="E4" s="47" t="s">
        <v>48</v>
      </c>
      <c r="F4" s="48">
        <v>5</v>
      </c>
      <c r="G4" s="48" t="s">
        <v>47</v>
      </c>
      <c r="H4" s="57"/>
      <c r="I4" s="58">
        <v>9.5</v>
      </c>
      <c r="J4" s="57">
        <f t="shared" si="0"/>
        <v>0</v>
      </c>
      <c r="K4" s="57">
        <f t="shared" si="1"/>
        <v>0</v>
      </c>
      <c r="L4" s="59">
        <f t="shared" si="2"/>
        <v>0</v>
      </c>
      <c r="M4" s="59">
        <f t="shared" ref="M4:M23" si="3">H4*F4</f>
        <v>0</v>
      </c>
      <c r="N4" s="59"/>
      <c r="O4" s="60"/>
      <c r="P4" s="61"/>
      <c r="Q4" s="62"/>
      <c r="R4" s="62"/>
    </row>
    <row r="5" spans="1:18" x14ac:dyDescent="0.3">
      <c r="A5" s="46"/>
      <c r="B5" s="46"/>
      <c r="C5" s="46" t="s">
        <v>69</v>
      </c>
      <c r="D5" s="47" t="s">
        <v>46</v>
      </c>
      <c r="E5" s="47" t="s">
        <v>48</v>
      </c>
      <c r="F5" s="48">
        <v>54</v>
      </c>
      <c r="G5" s="48" t="s">
        <v>47</v>
      </c>
      <c r="H5" s="57"/>
      <c r="I5" s="58">
        <v>9.5</v>
      </c>
      <c r="J5" s="57">
        <f t="shared" si="0"/>
        <v>0</v>
      </c>
      <c r="K5" s="57">
        <f t="shared" si="1"/>
        <v>0</v>
      </c>
      <c r="L5" s="59">
        <f t="shared" si="2"/>
        <v>0</v>
      </c>
      <c r="M5" s="59">
        <f t="shared" si="3"/>
        <v>0</v>
      </c>
      <c r="N5" s="59"/>
      <c r="O5" s="60"/>
      <c r="P5" s="61"/>
      <c r="Q5" s="62"/>
      <c r="R5" s="62"/>
    </row>
    <row r="6" spans="1:18" x14ac:dyDescent="0.3">
      <c r="A6" s="46"/>
      <c r="B6" s="46"/>
      <c r="C6" s="46" t="s">
        <v>70</v>
      </c>
      <c r="D6" s="47" t="s">
        <v>46</v>
      </c>
      <c r="E6" s="47" t="s">
        <v>48</v>
      </c>
      <c r="F6" s="48">
        <v>9</v>
      </c>
      <c r="G6" s="48" t="s">
        <v>47</v>
      </c>
      <c r="H6" s="57"/>
      <c r="I6" s="58">
        <v>9.5</v>
      </c>
      <c r="J6" s="57">
        <f t="shared" si="0"/>
        <v>0</v>
      </c>
      <c r="K6" s="57">
        <f t="shared" si="1"/>
        <v>0</v>
      </c>
      <c r="L6" s="59">
        <f t="shared" si="2"/>
        <v>0</v>
      </c>
      <c r="M6" s="59">
        <f t="shared" si="3"/>
        <v>0</v>
      </c>
      <c r="N6" s="59"/>
      <c r="O6" s="60"/>
      <c r="P6" s="61"/>
      <c r="Q6" s="62"/>
      <c r="R6" s="62"/>
    </row>
    <row r="7" spans="1:18" x14ac:dyDescent="0.3">
      <c r="A7" s="46"/>
      <c r="B7" s="46"/>
      <c r="C7" s="46" t="s">
        <v>71</v>
      </c>
      <c r="D7" s="47" t="s">
        <v>46</v>
      </c>
      <c r="E7" s="47" t="s">
        <v>72</v>
      </c>
      <c r="F7" s="48">
        <v>25</v>
      </c>
      <c r="G7" s="48" t="s">
        <v>47</v>
      </c>
      <c r="H7" s="57"/>
      <c r="I7" s="58">
        <v>9.5</v>
      </c>
      <c r="J7" s="57">
        <f t="shared" si="0"/>
        <v>0</v>
      </c>
      <c r="K7" s="57">
        <f t="shared" si="1"/>
        <v>0</v>
      </c>
      <c r="L7" s="59">
        <f t="shared" si="2"/>
        <v>0</v>
      </c>
      <c r="M7" s="59">
        <f t="shared" si="3"/>
        <v>0</v>
      </c>
      <c r="N7" s="59"/>
      <c r="O7" s="60"/>
      <c r="P7" s="61"/>
      <c r="Q7" s="62"/>
      <c r="R7" s="62"/>
    </row>
    <row r="8" spans="1:18" x14ac:dyDescent="0.3">
      <c r="A8" s="46"/>
      <c r="B8" s="46" t="s">
        <v>73</v>
      </c>
      <c r="C8" s="46" t="s">
        <v>74</v>
      </c>
      <c r="D8" s="47" t="s">
        <v>46</v>
      </c>
      <c r="E8" s="47" t="s">
        <v>75</v>
      </c>
      <c r="F8" s="48">
        <v>17</v>
      </c>
      <c r="G8" s="48" t="s">
        <v>47</v>
      </c>
      <c r="H8" s="57"/>
      <c r="I8" s="58">
        <v>9.5</v>
      </c>
      <c r="J8" s="57">
        <f t="shared" si="0"/>
        <v>0</v>
      </c>
      <c r="K8" s="57">
        <f t="shared" si="1"/>
        <v>0</v>
      </c>
      <c r="L8" s="59">
        <f t="shared" si="2"/>
        <v>0</v>
      </c>
      <c r="M8" s="59">
        <f t="shared" si="3"/>
        <v>0</v>
      </c>
      <c r="N8" s="59"/>
      <c r="O8" s="60"/>
      <c r="P8" s="61"/>
      <c r="Q8" s="62"/>
      <c r="R8" s="62"/>
    </row>
    <row r="9" spans="1:18" x14ac:dyDescent="0.3">
      <c r="A9" s="46"/>
      <c r="B9" s="46"/>
      <c r="C9" s="46" t="s">
        <v>76</v>
      </c>
      <c r="D9" s="47" t="s">
        <v>46</v>
      </c>
      <c r="E9" s="47" t="s">
        <v>75</v>
      </c>
      <c r="F9" s="48">
        <v>5</v>
      </c>
      <c r="G9" s="48" t="s">
        <v>47</v>
      </c>
      <c r="H9" s="57"/>
      <c r="I9" s="58">
        <v>9.5</v>
      </c>
      <c r="J9" s="57">
        <f t="shared" si="0"/>
        <v>0</v>
      </c>
      <c r="K9" s="57">
        <f t="shared" si="1"/>
        <v>0</v>
      </c>
      <c r="L9" s="59">
        <f t="shared" si="2"/>
        <v>0</v>
      </c>
      <c r="M9" s="59">
        <f t="shared" si="3"/>
        <v>0</v>
      </c>
      <c r="N9" s="59"/>
      <c r="O9" s="60"/>
      <c r="P9" s="61"/>
      <c r="Q9" s="62"/>
      <c r="R9" s="62"/>
    </row>
    <row r="10" spans="1:18" x14ac:dyDescent="0.3">
      <c r="A10" s="46"/>
      <c r="B10" s="46"/>
      <c r="C10" s="46" t="s">
        <v>77</v>
      </c>
      <c r="D10" s="47" t="s">
        <v>46</v>
      </c>
      <c r="E10" s="47" t="s">
        <v>75</v>
      </c>
      <c r="F10" s="48">
        <v>5</v>
      </c>
      <c r="G10" s="48" t="s">
        <v>47</v>
      </c>
      <c r="H10" s="57"/>
      <c r="I10" s="58">
        <v>9.5</v>
      </c>
      <c r="J10" s="57">
        <f t="shared" si="0"/>
        <v>0</v>
      </c>
      <c r="K10" s="57">
        <f t="shared" ref="K10:K14" si="4">H10+J10</f>
        <v>0</v>
      </c>
      <c r="L10" s="59">
        <f t="shared" ref="L10:L14" si="5">K10*F10</f>
        <v>0</v>
      </c>
      <c r="M10" s="59">
        <f t="shared" si="3"/>
        <v>0</v>
      </c>
      <c r="N10" s="59"/>
      <c r="O10" s="60"/>
      <c r="P10" s="61"/>
      <c r="Q10" s="62"/>
      <c r="R10" s="62"/>
    </row>
    <row r="11" spans="1:18" x14ac:dyDescent="0.3">
      <c r="A11" s="46"/>
      <c r="B11" s="46"/>
      <c r="C11" s="46" t="s">
        <v>78</v>
      </c>
      <c r="D11" s="47" t="s">
        <v>46</v>
      </c>
      <c r="E11" s="47" t="s">
        <v>79</v>
      </c>
      <c r="F11" s="48">
        <v>5</v>
      </c>
      <c r="G11" s="48" t="s">
        <v>47</v>
      </c>
      <c r="H11" s="57"/>
      <c r="I11" s="58">
        <v>9.5</v>
      </c>
      <c r="J11" s="57">
        <f t="shared" si="0"/>
        <v>0</v>
      </c>
      <c r="K11" s="57">
        <f t="shared" si="4"/>
        <v>0</v>
      </c>
      <c r="L11" s="59">
        <f t="shared" si="5"/>
        <v>0</v>
      </c>
      <c r="M11" s="59">
        <f t="shared" si="3"/>
        <v>0</v>
      </c>
      <c r="N11" s="59"/>
      <c r="O11" s="60"/>
      <c r="P11" s="61"/>
      <c r="Q11" s="62"/>
      <c r="R11" s="62"/>
    </row>
    <row r="12" spans="1:18" x14ac:dyDescent="0.3">
      <c r="A12" s="46"/>
      <c r="B12" s="46"/>
      <c r="C12" s="46" t="s">
        <v>80</v>
      </c>
      <c r="D12" s="47" t="s">
        <v>46</v>
      </c>
      <c r="E12" s="47" t="s">
        <v>75</v>
      </c>
      <c r="F12" s="48">
        <v>8</v>
      </c>
      <c r="G12" s="48" t="s">
        <v>47</v>
      </c>
      <c r="H12" s="57"/>
      <c r="I12" s="58">
        <v>9.5</v>
      </c>
      <c r="J12" s="57">
        <f t="shared" si="0"/>
        <v>0</v>
      </c>
      <c r="K12" s="57">
        <f t="shared" si="4"/>
        <v>0</v>
      </c>
      <c r="L12" s="59">
        <f t="shared" si="5"/>
        <v>0</v>
      </c>
      <c r="M12" s="59">
        <f t="shared" si="3"/>
        <v>0</v>
      </c>
      <c r="N12" s="59"/>
      <c r="O12" s="60"/>
      <c r="P12" s="61"/>
      <c r="Q12" s="62"/>
      <c r="R12" s="62"/>
    </row>
    <row r="13" spans="1:18" x14ac:dyDescent="0.3">
      <c r="A13" s="46"/>
      <c r="B13" s="46"/>
      <c r="C13" s="46" t="s">
        <v>81</v>
      </c>
      <c r="D13" s="47" t="s">
        <v>46</v>
      </c>
      <c r="E13" s="47" t="s">
        <v>48</v>
      </c>
      <c r="F13" s="48">
        <v>23</v>
      </c>
      <c r="G13" s="48" t="s">
        <v>47</v>
      </c>
      <c r="H13" s="57"/>
      <c r="I13" s="58">
        <v>9.5</v>
      </c>
      <c r="J13" s="57">
        <f t="shared" si="0"/>
        <v>0</v>
      </c>
      <c r="K13" s="57">
        <f t="shared" si="4"/>
        <v>0</v>
      </c>
      <c r="L13" s="59">
        <f t="shared" si="5"/>
        <v>0</v>
      </c>
      <c r="M13" s="59">
        <f t="shared" si="3"/>
        <v>0</v>
      </c>
      <c r="N13" s="59"/>
      <c r="O13" s="60"/>
      <c r="P13" s="61"/>
      <c r="Q13" s="62"/>
      <c r="R13" s="62"/>
    </row>
    <row r="14" spans="1:18" x14ac:dyDescent="0.3">
      <c r="A14" s="46"/>
      <c r="B14" s="46"/>
      <c r="C14" s="46" t="s">
        <v>82</v>
      </c>
      <c r="D14" s="47" t="s">
        <v>46</v>
      </c>
      <c r="E14" s="47" t="s">
        <v>48</v>
      </c>
      <c r="F14" s="48">
        <v>5</v>
      </c>
      <c r="G14" s="48" t="s">
        <v>47</v>
      </c>
      <c r="H14" s="57"/>
      <c r="I14" s="58">
        <v>9.5</v>
      </c>
      <c r="J14" s="57">
        <f t="shared" si="0"/>
        <v>0</v>
      </c>
      <c r="K14" s="57">
        <f t="shared" si="4"/>
        <v>0</v>
      </c>
      <c r="L14" s="59">
        <f t="shared" si="5"/>
        <v>0</v>
      </c>
      <c r="M14" s="59">
        <f t="shared" si="3"/>
        <v>0</v>
      </c>
      <c r="N14" s="59"/>
      <c r="O14" s="60"/>
      <c r="P14" s="61"/>
      <c r="Q14" s="62"/>
      <c r="R14" s="62"/>
    </row>
    <row r="15" spans="1:18" x14ac:dyDescent="0.3">
      <c r="A15" s="46"/>
      <c r="B15" s="46"/>
      <c r="C15" s="46" t="s">
        <v>83</v>
      </c>
      <c r="D15" s="47" t="s">
        <v>46</v>
      </c>
      <c r="E15" s="47" t="s">
        <v>48</v>
      </c>
      <c r="F15" s="48">
        <v>15</v>
      </c>
      <c r="G15" s="48" t="s">
        <v>47</v>
      </c>
      <c r="H15" s="57"/>
      <c r="I15" s="58">
        <v>9.5</v>
      </c>
      <c r="J15" s="57">
        <f t="shared" si="0"/>
        <v>0</v>
      </c>
      <c r="K15" s="57">
        <f t="shared" si="1"/>
        <v>0</v>
      </c>
      <c r="L15" s="59">
        <f t="shared" si="2"/>
        <v>0</v>
      </c>
      <c r="M15" s="59">
        <f t="shared" si="3"/>
        <v>0</v>
      </c>
      <c r="N15" s="59"/>
      <c r="O15" s="60"/>
      <c r="P15" s="61"/>
      <c r="Q15" s="62"/>
      <c r="R15" s="62"/>
    </row>
    <row r="16" spans="1:18" x14ac:dyDescent="0.3">
      <c r="A16" s="46"/>
      <c r="B16" s="46"/>
      <c r="C16" s="46" t="s">
        <v>84</v>
      </c>
      <c r="D16" s="47" t="s">
        <v>46</v>
      </c>
      <c r="E16" s="47" t="s">
        <v>48</v>
      </c>
      <c r="F16" s="48">
        <v>12</v>
      </c>
      <c r="G16" s="48" t="s">
        <v>47</v>
      </c>
      <c r="H16" s="57"/>
      <c r="I16" s="58">
        <v>9.5</v>
      </c>
      <c r="J16" s="57">
        <f t="shared" si="0"/>
        <v>0</v>
      </c>
      <c r="K16" s="57">
        <f t="shared" si="1"/>
        <v>0</v>
      </c>
      <c r="L16" s="59">
        <f t="shared" si="2"/>
        <v>0</v>
      </c>
      <c r="M16" s="59">
        <f t="shared" si="3"/>
        <v>0</v>
      </c>
      <c r="N16" s="59"/>
      <c r="O16" s="60"/>
      <c r="P16" s="61"/>
      <c r="Q16" s="62"/>
      <c r="R16" s="62"/>
    </row>
    <row r="17" spans="1:18" x14ac:dyDescent="0.3">
      <c r="A17" s="46"/>
      <c r="B17" s="46"/>
      <c r="C17" s="46" t="s">
        <v>85</v>
      </c>
      <c r="D17" s="47" t="s">
        <v>46</v>
      </c>
      <c r="E17" s="47" t="s">
        <v>48</v>
      </c>
      <c r="F17" s="48">
        <v>16</v>
      </c>
      <c r="G17" s="48" t="s">
        <v>47</v>
      </c>
      <c r="H17" s="57"/>
      <c r="I17" s="58">
        <v>9.5</v>
      </c>
      <c r="J17" s="57">
        <f t="shared" si="0"/>
        <v>0</v>
      </c>
      <c r="K17" s="57">
        <f t="shared" si="1"/>
        <v>0</v>
      </c>
      <c r="L17" s="59">
        <f t="shared" si="2"/>
        <v>0</v>
      </c>
      <c r="M17" s="59">
        <f t="shared" si="3"/>
        <v>0</v>
      </c>
      <c r="N17" s="59"/>
      <c r="O17" s="60"/>
      <c r="P17" s="61"/>
      <c r="Q17" s="62"/>
      <c r="R17" s="62"/>
    </row>
    <row r="18" spans="1:18" x14ac:dyDescent="0.3">
      <c r="A18" s="46"/>
      <c r="B18" s="46"/>
      <c r="C18" s="46" t="s">
        <v>86</v>
      </c>
      <c r="D18" s="47" t="s">
        <v>46</v>
      </c>
      <c r="E18" s="47" t="s">
        <v>48</v>
      </c>
      <c r="F18" s="48">
        <v>21</v>
      </c>
      <c r="G18" s="48" t="s">
        <v>47</v>
      </c>
      <c r="H18" s="57"/>
      <c r="I18" s="58">
        <v>9.5</v>
      </c>
      <c r="J18" s="57">
        <f t="shared" si="0"/>
        <v>0</v>
      </c>
      <c r="K18" s="57">
        <f t="shared" si="1"/>
        <v>0</v>
      </c>
      <c r="L18" s="59">
        <f t="shared" si="2"/>
        <v>0</v>
      </c>
      <c r="M18" s="59">
        <f t="shared" si="3"/>
        <v>0</v>
      </c>
      <c r="N18" s="59"/>
      <c r="O18" s="60"/>
      <c r="P18" s="61"/>
      <c r="Q18" s="62"/>
      <c r="R18" s="62"/>
    </row>
    <row r="19" spans="1:18" x14ac:dyDescent="0.3">
      <c r="A19" s="46"/>
      <c r="B19" s="46" t="s">
        <v>87</v>
      </c>
      <c r="C19" s="50" t="s">
        <v>88</v>
      </c>
      <c r="D19" s="47" t="s">
        <v>46</v>
      </c>
      <c r="E19" s="47" t="s">
        <v>48</v>
      </c>
      <c r="F19" s="48">
        <v>12</v>
      </c>
      <c r="G19" s="48" t="s">
        <v>47</v>
      </c>
      <c r="H19" s="57"/>
      <c r="I19" s="58">
        <v>9.5</v>
      </c>
      <c r="J19" s="57">
        <f t="shared" si="0"/>
        <v>0</v>
      </c>
      <c r="K19" s="57">
        <f t="shared" si="1"/>
        <v>0</v>
      </c>
      <c r="L19" s="59">
        <f t="shared" si="2"/>
        <v>0</v>
      </c>
      <c r="M19" s="59">
        <f t="shared" si="3"/>
        <v>0</v>
      </c>
      <c r="N19" s="59"/>
      <c r="O19" s="60"/>
      <c r="P19" s="61"/>
      <c r="Q19" s="62"/>
      <c r="R19" s="62"/>
    </row>
    <row r="20" spans="1:18" x14ac:dyDescent="0.3">
      <c r="A20" s="46"/>
      <c r="B20" s="46"/>
      <c r="C20" s="50" t="s">
        <v>89</v>
      </c>
      <c r="D20" s="47" t="s">
        <v>46</v>
      </c>
      <c r="E20" s="47" t="s">
        <v>48</v>
      </c>
      <c r="F20" s="48">
        <v>35</v>
      </c>
      <c r="G20" s="48" t="s">
        <v>47</v>
      </c>
      <c r="H20" s="57"/>
      <c r="I20" s="58">
        <v>9.5</v>
      </c>
      <c r="J20" s="57">
        <f t="shared" si="0"/>
        <v>0</v>
      </c>
      <c r="K20" s="57">
        <f t="shared" si="1"/>
        <v>0</v>
      </c>
      <c r="L20" s="59">
        <f t="shared" si="2"/>
        <v>0</v>
      </c>
      <c r="M20" s="59">
        <f t="shared" si="3"/>
        <v>0</v>
      </c>
      <c r="N20" s="59"/>
      <c r="O20" s="60"/>
      <c r="P20" s="61"/>
      <c r="Q20" s="62"/>
      <c r="R20" s="62"/>
    </row>
    <row r="21" spans="1:18" x14ac:dyDescent="0.3">
      <c r="A21" s="46"/>
      <c r="B21" s="46"/>
      <c r="C21" s="50" t="s">
        <v>90</v>
      </c>
      <c r="D21" s="47" t="s">
        <v>46</v>
      </c>
      <c r="E21" s="47" t="s">
        <v>48</v>
      </c>
      <c r="F21" s="48">
        <v>250</v>
      </c>
      <c r="G21" s="48" t="s">
        <v>47</v>
      </c>
      <c r="H21" s="57"/>
      <c r="I21" s="58">
        <v>9.5</v>
      </c>
      <c r="J21" s="57">
        <f t="shared" si="0"/>
        <v>0</v>
      </c>
      <c r="K21" s="57">
        <f t="shared" si="1"/>
        <v>0</v>
      </c>
      <c r="L21" s="59">
        <f t="shared" si="2"/>
        <v>0</v>
      </c>
      <c r="M21" s="59">
        <f t="shared" si="3"/>
        <v>0</v>
      </c>
      <c r="N21" s="59"/>
      <c r="O21" s="60"/>
      <c r="P21" s="61"/>
      <c r="Q21" s="62"/>
      <c r="R21" s="62"/>
    </row>
    <row r="22" spans="1:18" x14ac:dyDescent="0.3">
      <c r="A22" s="46"/>
      <c r="B22" s="46"/>
      <c r="C22" s="50" t="s">
        <v>91</v>
      </c>
      <c r="D22" s="47" t="s">
        <v>46</v>
      </c>
      <c r="E22" s="47" t="s">
        <v>48</v>
      </c>
      <c r="F22" s="48">
        <v>61</v>
      </c>
      <c r="G22" s="48" t="s">
        <v>47</v>
      </c>
      <c r="H22" s="57"/>
      <c r="I22" s="58">
        <v>9.5</v>
      </c>
      <c r="J22" s="57">
        <f t="shared" si="0"/>
        <v>0</v>
      </c>
      <c r="K22" s="57">
        <f t="shared" si="1"/>
        <v>0</v>
      </c>
      <c r="L22" s="59">
        <f t="shared" si="2"/>
        <v>0</v>
      </c>
      <c r="M22" s="59">
        <f t="shared" si="3"/>
        <v>0</v>
      </c>
      <c r="N22" s="59"/>
      <c r="O22" s="60"/>
      <c r="P22" s="61"/>
      <c r="Q22" s="62"/>
      <c r="R22" s="62"/>
    </row>
    <row r="23" spans="1:18" x14ac:dyDescent="0.3">
      <c r="A23" s="46"/>
      <c r="B23" s="46"/>
      <c r="C23" s="50" t="s">
        <v>92</v>
      </c>
      <c r="D23" s="47" t="s">
        <v>46</v>
      </c>
      <c r="E23" s="47" t="s">
        <v>48</v>
      </c>
      <c r="F23" s="48">
        <v>20</v>
      </c>
      <c r="G23" s="48" t="s">
        <v>47</v>
      </c>
      <c r="H23" s="57"/>
      <c r="I23" s="58">
        <v>9.5</v>
      </c>
      <c r="J23" s="57">
        <f t="shared" si="0"/>
        <v>0</v>
      </c>
      <c r="K23" s="57">
        <f t="shared" si="1"/>
        <v>0</v>
      </c>
      <c r="L23" s="59">
        <f t="shared" si="2"/>
        <v>0</v>
      </c>
      <c r="M23" s="59">
        <f t="shared" si="3"/>
        <v>0</v>
      </c>
      <c r="N23" s="59"/>
      <c r="O23" s="60"/>
      <c r="P23" s="61"/>
      <c r="Q23" s="62"/>
      <c r="R23" s="62"/>
    </row>
    <row r="24" spans="1:18" s="44" customFormat="1" x14ac:dyDescent="0.3">
      <c r="A24" s="51" t="s">
        <v>49</v>
      </c>
      <c r="B24" s="52"/>
      <c r="C24" s="52"/>
      <c r="D24" s="53"/>
      <c r="E24" s="53"/>
      <c r="F24" s="53"/>
      <c r="G24" s="53"/>
      <c r="H24" s="54"/>
      <c r="I24" s="52"/>
      <c r="J24" s="54"/>
      <c r="K24" s="54">
        <f>SUM(K3:K23)</f>
        <v>0</v>
      </c>
      <c r="L24" s="54">
        <f>SUM(L3:L23)</f>
        <v>0</v>
      </c>
      <c r="M24" s="54">
        <f>SUM(M3:M23)</f>
        <v>0</v>
      </c>
      <c r="N24" s="54"/>
      <c r="O24" s="52"/>
      <c r="P24" s="52"/>
      <c r="Q24" s="52"/>
      <c r="R24" s="52"/>
    </row>
  </sheetData>
  <pageMargins left="0.7" right="0.7" top="0.75" bottom="0.75" header="0.3" footer="0.3"/>
  <pageSetup paperSize="9" scale="32" orientation="landscape" r:id="rId1"/>
  <ignoredErrors>
    <ignoredError sqref="B2:C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Ponudba</vt:lpstr>
      <vt:lpstr>Navodila za izpolnjevanje</vt:lpstr>
      <vt:lpstr>Suho sadje, stročnice, oreščki</vt:lpstr>
      <vt:lpstr>'Navodila za izpolnjevanje'!Področje_tiskanja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vskudnik</dc:creator>
  <cp:lastModifiedBy>Boris Skudnik</cp:lastModifiedBy>
  <cp:lastPrinted>2018-06-07T11:24:04Z</cp:lastPrinted>
  <dcterms:created xsi:type="dcterms:W3CDTF">2010-12-03T12:30:29Z</dcterms:created>
  <dcterms:modified xsi:type="dcterms:W3CDTF">2024-02-23T10:33:14Z</dcterms:modified>
</cp:coreProperties>
</file>